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ВНЕШНИЕ ИСТОЧНИКИ)\Лента\для конкурса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3" i="1"/>
  <c r="D21" i="1"/>
  <c r="D22" i="1" l="1"/>
  <c r="D23" i="1" l="1"/>
  <c r="E23" i="1"/>
  <c r="G21" i="1"/>
  <c r="G26" i="1" s="1"/>
  <c r="F21" i="1"/>
  <c r="F23" i="1" s="1"/>
  <c r="F25" i="1" s="1"/>
  <c r="F26" i="1" s="1"/>
  <c r="E21" i="1"/>
  <c r="E22" i="1" s="1"/>
  <c r="H16" i="1"/>
  <c r="H17" i="1"/>
  <c r="D24" i="1" l="1"/>
  <c r="D25" i="1" s="1"/>
  <c r="D26" i="1" s="1"/>
  <c r="F27" i="1"/>
  <c r="H15" i="1"/>
  <c r="F28" i="1" l="1"/>
  <c r="F29" i="1" s="1"/>
  <c r="H20" i="1"/>
  <c r="H18" i="1"/>
  <c r="G23" i="1" l="1"/>
  <c r="G25" i="1" s="1"/>
  <c r="H21" i="1"/>
  <c r="H22" i="1" l="1"/>
  <c r="E24" i="1" l="1"/>
  <c r="E25" i="1" s="1"/>
  <c r="D27" i="1"/>
  <c r="E26" i="1" l="1"/>
  <c r="E27" i="1"/>
  <c r="H24" i="1"/>
  <c r="G10" i="1"/>
  <c r="E28" i="1" l="1"/>
  <c r="E29" i="1" s="1"/>
  <c r="H26" i="1"/>
  <c r="G27" i="1"/>
  <c r="H19" i="1"/>
  <c r="H27" i="1" l="1"/>
  <c r="G28" i="1"/>
  <c r="G29" i="1" s="1"/>
  <c r="D28" i="1" l="1"/>
  <c r="H28" i="1" s="1"/>
  <c r="D29" i="1" l="1"/>
  <c r="H29" i="1" s="1"/>
  <c r="G9" i="1" l="1"/>
</calcChain>
</file>

<file path=xl/sharedStrings.xml><?xml version="1.0" encoding="utf-8"?>
<sst xmlns="http://schemas.openxmlformats.org/spreadsheetml/2006/main" count="47" uniqueCount="44">
  <si>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</si>
  <si>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</si>
  <si>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</si>
  <si>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</si>
  <si>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</si>
  <si>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</si>
  <si>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</si>
  <si>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</si>
  <si>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</si>
  <si>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</si>
  <si>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</si>
  <si>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</si>
  <si>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НДС-18%</t>
  </si>
  <si>
    <t>Всего с НДС</t>
  </si>
  <si>
    <t>В.О. Брябрин</t>
  </si>
  <si>
    <t>и инвестициям АО "Челябинскгоргаз"</t>
  </si>
  <si>
    <t>Контрольная съёмка газопровода</t>
  </si>
  <si>
    <t>Итого</t>
  </si>
  <si>
    <t>руб.</t>
  </si>
  <si>
    <t xml:space="preserve">в т. ч. оборудование с НДС:                       </t>
  </si>
  <si>
    <t>Генеральный директор АО "Челябинскгоргаз"</t>
  </si>
  <si>
    <t xml:space="preserve">  ______________________________В.Г.Серадский</t>
  </si>
  <si>
    <t>УТВЕРЖДАЮ:</t>
  </si>
  <si>
    <r>
      <t xml:space="preserve">Сметная стоимость с НДС: 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</t>
    </r>
  </si>
  <si>
    <t>Возмещение дополнительных затрат при производстве строительно-монтажных работ в зимнее время-3,3%</t>
  </si>
  <si>
    <t>Непредвиденные работы и затраты-1%</t>
  </si>
  <si>
    <t>Стройка: г. Челябинск, Советский район,ул. Днепропетровская, 28</t>
  </si>
  <si>
    <t>на реконструкцию (вынос) газопровода среднего давления (инв. № 2535) в связи со строительством торгового комплекса " Лента"</t>
  </si>
  <si>
    <t>Составлен(а) в ценах по состоянию: на 2 квартал 2017 года</t>
  </si>
  <si>
    <t>ЛС №1</t>
  </si>
  <si>
    <t>ЛС №2</t>
  </si>
  <si>
    <t>ЛС №3</t>
  </si>
  <si>
    <t>ЛС №4</t>
  </si>
  <si>
    <t>Расчёт №1.13</t>
  </si>
  <si>
    <t>Вынос в натуру (на местности) оси трассы газопровода</t>
  </si>
  <si>
    <t>Расчёт №1.14</t>
  </si>
  <si>
    <t>Работы ПОС</t>
  </si>
  <si>
    <t>Разборка и восстановление благоустройства</t>
  </si>
  <si>
    <t>Вынос газопровода среднего давления Ду150мм</t>
  </si>
  <si>
    <t>Вынос газопровода среднего давления Ду500мм</t>
  </si>
  <si>
    <t>ГСН 81-05-01-2001,  прил.1 п. 4.5; п.2.1</t>
  </si>
  <si>
    <t>ГСН 81-05-02-2007,  табл.4 п. 13.1</t>
  </si>
  <si>
    <t>МДС 81-35.2004</t>
  </si>
  <si>
    <t>Временные здания и сооружения-1,5%*0,8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</si>
</sst>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" fontId="7" fillId="0" borderId="2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7" zoomScaleNormal="100" workbookViewId="0">
      <selection activeCell="H25" sqref="H25:H26"/>
    </sheetView>
  </sheetViews>
  <sheetFormatPr defaultRowHeight="15" x14ac:dyDescent="0.25"/>
  <cols>
    <col min="1" max="1" width="7" customWidth="1"/>
    <col min="2" max="2" width="16.85546875" customWidth="1"/>
    <col min="3" max="3" width="45" customWidth="1"/>
    <col min="4" max="4" width="14.7109375" customWidth="1"/>
    <col min="5" max="6" width="15.28515625" customWidth="1"/>
    <col min="7" max="7" width="12.42578125" customWidth="1"/>
    <col min="8" max="8" width="16.7109375" customWidth="1"/>
    <col min="9" max="9" width="10" bestFit="1" customWidth="1"/>
    <col min="10" max="10" width="9.85546875" bestFit="1" customWidth="1"/>
    <col min="14" max="14" width="24.7109375" customWidth="1"/>
  </cols>
  <sheetData>
    <row r="1" spans="1:12" x14ac:dyDescent="0.25">
      <c r="A1" s="8"/>
      <c r="B1" s="47"/>
      <c r="C1" s="47"/>
      <c r="D1" s="8"/>
      <c r="E1" s="8"/>
      <c r="F1" s="46" t="s">
        <v>22</v>
      </c>
      <c r="G1" s="46"/>
      <c r="H1" s="46"/>
      <c r="I1" s="3"/>
      <c r="J1" s="3"/>
    </row>
    <row r="2" spans="1:12" x14ac:dyDescent="0.25">
      <c r="A2" s="8"/>
      <c r="B2" s="48"/>
      <c r="C2" s="48"/>
      <c r="D2" s="8"/>
      <c r="E2" s="63" t="s">
        <v>20</v>
      </c>
      <c r="F2" s="63"/>
      <c r="G2" s="63"/>
      <c r="H2" s="63"/>
      <c r="I2" s="7"/>
      <c r="J2" s="3"/>
    </row>
    <row r="3" spans="1:12" ht="49.5" customHeight="1" x14ac:dyDescent="0.25">
      <c r="A3" s="8"/>
      <c r="B3" s="49"/>
      <c r="C3" s="49"/>
      <c r="D3" s="8"/>
      <c r="E3" s="62" t="s">
        <v>21</v>
      </c>
      <c r="F3" s="62"/>
      <c r="G3" s="62"/>
      <c r="H3" s="62"/>
      <c r="I3" s="7"/>
      <c r="J3" s="3"/>
    </row>
    <row r="4" spans="1:12" ht="19.5" customHeight="1" x14ac:dyDescent="0.25">
      <c r="A4" s="64" t="s">
        <v>26</v>
      </c>
      <c r="B4" s="64"/>
      <c r="C4" s="64"/>
      <c r="D4" s="64"/>
      <c r="E4" s="64"/>
      <c r="F4" s="64"/>
      <c r="G4" s="8"/>
      <c r="H4" s="8"/>
    </row>
    <row r="5" spans="1:12" ht="12" customHeight="1" x14ac:dyDescent="0.25">
      <c r="A5" s="44"/>
      <c r="B5" s="44"/>
      <c r="C5" s="44"/>
      <c r="D5" s="44"/>
      <c r="E5" s="44"/>
      <c r="F5" s="44"/>
      <c r="G5" s="8"/>
      <c r="H5" s="8"/>
    </row>
    <row r="6" spans="1:12" ht="20.25" customHeight="1" x14ac:dyDescent="0.25">
      <c r="A6" s="51" t="s">
        <v>10</v>
      </c>
      <c r="B6" s="51"/>
      <c r="C6" s="51"/>
      <c r="D6" s="51"/>
      <c r="E6" s="51"/>
      <c r="F6" s="51"/>
      <c r="G6" s="51"/>
      <c r="H6" s="51"/>
    </row>
    <row r="7" spans="1:12" ht="18.75" customHeight="1" x14ac:dyDescent="0.25">
      <c r="A7" s="52" t="s">
        <v>27</v>
      </c>
      <c r="B7" s="52"/>
      <c r="C7" s="52"/>
      <c r="D7" s="52"/>
      <c r="E7" s="52"/>
      <c r="F7" s="52"/>
      <c r="G7" s="52"/>
      <c r="H7" s="52"/>
    </row>
    <row r="8" spans="1:12" ht="14.25" customHeight="1" x14ac:dyDescent="0.25">
      <c r="A8" s="43"/>
      <c r="B8" s="43"/>
      <c r="C8" s="43"/>
      <c r="D8" s="43"/>
      <c r="E8" s="43"/>
      <c r="F8" s="43"/>
      <c r="G8" s="43"/>
      <c r="H8" s="43"/>
    </row>
    <row r="9" spans="1:12" x14ac:dyDescent="0.25">
      <c r="A9" s="8"/>
      <c r="B9" s="8"/>
      <c r="C9" s="8"/>
      <c r="D9" s="8"/>
      <c r="E9" s="41" t="s">
        <v>23</v>
      </c>
      <c r="F9" s="8"/>
      <c r="G9" s="10">
        <f>H29</f>
        <v>9589352.9893999994</v>
      </c>
      <c r="H9" s="9" t="s">
        <v>18</v>
      </c>
      <c r="I9" s="6"/>
    </row>
    <row r="10" spans="1:12" x14ac:dyDescent="0.25">
      <c r="A10" s="8"/>
      <c r="B10" s="8"/>
      <c r="C10" s="8"/>
      <c r="D10" s="8"/>
      <c r="E10" s="42" t="s">
        <v>19</v>
      </c>
      <c r="F10" s="11"/>
      <c r="G10" s="10">
        <f>F29</f>
        <v>170684.82880000002</v>
      </c>
      <c r="H10" s="11" t="s">
        <v>18</v>
      </c>
    </row>
    <row r="11" spans="1:12" ht="15.75" thickBot="1" x14ac:dyDescent="0.3">
      <c r="A11" s="12" t="s">
        <v>28</v>
      </c>
      <c r="B11" s="12"/>
      <c r="C11" s="12"/>
      <c r="D11" s="12"/>
      <c r="E11" s="12"/>
      <c r="F11" s="8"/>
      <c r="G11" s="8"/>
      <c r="H11" s="8"/>
      <c r="L11" s="2"/>
    </row>
    <row r="12" spans="1:12" ht="15.6" customHeight="1" x14ac:dyDescent="0.25">
      <c r="A12" s="60" t="s">
        <v>0</v>
      </c>
      <c r="B12" s="58" t="s">
        <v>1</v>
      </c>
      <c r="C12" s="56" t="s">
        <v>2</v>
      </c>
      <c r="D12" s="53" t="s">
        <v>3</v>
      </c>
      <c r="E12" s="54"/>
      <c r="F12" s="54"/>
      <c r="G12" s="54"/>
      <c r="H12" s="55"/>
    </row>
    <row r="13" spans="1:12" ht="24.6" customHeight="1" x14ac:dyDescent="0.25">
      <c r="A13" s="61"/>
      <c r="B13" s="59"/>
      <c r="C13" s="57"/>
      <c r="D13" s="13" t="s">
        <v>4</v>
      </c>
      <c r="E13" s="13" t="s">
        <v>5</v>
      </c>
      <c r="F13" s="14" t="s">
        <v>6</v>
      </c>
      <c r="G13" s="13" t="s">
        <v>7</v>
      </c>
      <c r="H13" s="15" t="s">
        <v>8</v>
      </c>
    </row>
    <row r="14" spans="1:12" s="1" customFormat="1" ht="13.9" customHeight="1" x14ac:dyDescent="0.25">
      <c r="A14" s="16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5">
        <v>8</v>
      </c>
    </row>
    <row r="15" spans="1:12" s="1" customFormat="1" ht="13.9" customHeight="1" x14ac:dyDescent="0.25">
      <c r="A15" s="16">
        <v>1</v>
      </c>
      <c r="B15" s="17" t="s">
        <v>33</v>
      </c>
      <c r="C15" s="18" t="s">
        <v>34</v>
      </c>
      <c r="D15" s="19"/>
      <c r="E15" s="19"/>
      <c r="F15" s="19"/>
      <c r="G15" s="19">
        <v>24340.17</v>
      </c>
      <c r="H15" s="20">
        <f t="shared" ref="H15:H17" si="0">SUM(D15:G15)</f>
        <v>24340.17</v>
      </c>
    </row>
    <row r="16" spans="1:12" s="1" customFormat="1" ht="13.9" customHeight="1" x14ac:dyDescent="0.25">
      <c r="A16" s="16">
        <v>2</v>
      </c>
      <c r="B16" s="17" t="s">
        <v>29</v>
      </c>
      <c r="C16" s="18" t="s">
        <v>36</v>
      </c>
      <c r="D16" s="19">
        <v>1091558</v>
      </c>
      <c r="E16" s="19"/>
      <c r="F16" s="19"/>
      <c r="G16" s="19"/>
      <c r="H16" s="20">
        <f t="shared" si="0"/>
        <v>1091558</v>
      </c>
    </row>
    <row r="17" spans="1:12" s="1" customFormat="1" ht="13.9" customHeight="1" x14ac:dyDescent="0.25">
      <c r="A17" s="16">
        <v>3</v>
      </c>
      <c r="B17" s="17" t="s">
        <v>30</v>
      </c>
      <c r="C17" s="18" t="s">
        <v>37</v>
      </c>
      <c r="D17" s="19">
        <v>1966984</v>
      </c>
      <c r="E17" s="19"/>
      <c r="F17" s="19"/>
      <c r="G17" s="19"/>
      <c r="H17" s="20">
        <f t="shared" si="0"/>
        <v>1966984</v>
      </c>
    </row>
    <row r="18" spans="1:12" s="1" customFormat="1" ht="15" customHeight="1" x14ac:dyDescent="0.25">
      <c r="A18" s="16">
        <v>4</v>
      </c>
      <c r="B18" s="17" t="s">
        <v>31</v>
      </c>
      <c r="C18" s="18" t="s">
        <v>38</v>
      </c>
      <c r="D18" s="19">
        <v>181353</v>
      </c>
      <c r="E18" s="19">
        <v>24487</v>
      </c>
      <c r="F18" s="19">
        <v>143216</v>
      </c>
      <c r="G18" s="19"/>
      <c r="H18" s="20">
        <f t="shared" ref="H18:H21" si="1">SUM(D18:G18)</f>
        <v>349056</v>
      </c>
    </row>
    <row r="19" spans="1:12" ht="15.75" customHeight="1" x14ac:dyDescent="0.25">
      <c r="A19" s="16">
        <v>5</v>
      </c>
      <c r="B19" s="17" t="s">
        <v>32</v>
      </c>
      <c r="C19" s="18" t="s">
        <v>39</v>
      </c>
      <c r="D19" s="19">
        <v>4177348</v>
      </c>
      <c r="E19" s="19">
        <v>34628</v>
      </c>
      <c r="F19" s="19"/>
      <c r="G19" s="19"/>
      <c r="H19" s="20">
        <f t="shared" si="1"/>
        <v>4211976</v>
      </c>
      <c r="L19" s="4"/>
    </row>
    <row r="20" spans="1:12" x14ac:dyDescent="0.25">
      <c r="A20" s="16">
        <v>6</v>
      </c>
      <c r="B20" s="17" t="s">
        <v>35</v>
      </c>
      <c r="C20" s="18" t="s">
        <v>16</v>
      </c>
      <c r="D20" s="19"/>
      <c r="E20" s="19"/>
      <c r="F20" s="19"/>
      <c r="G20" s="19">
        <v>62798.32</v>
      </c>
      <c r="H20" s="20">
        <f t="shared" si="1"/>
        <v>62798.32</v>
      </c>
    </row>
    <row r="21" spans="1:12" x14ac:dyDescent="0.25">
      <c r="A21" s="16"/>
      <c r="B21" s="17"/>
      <c r="C21" s="18" t="s">
        <v>17</v>
      </c>
      <c r="D21" s="19">
        <f>SUM(D15:D20)</f>
        <v>7417243</v>
      </c>
      <c r="E21" s="19">
        <f>SUM(E15:E20)</f>
        <v>59115</v>
      </c>
      <c r="F21" s="19">
        <f>SUM(F15:F20)</f>
        <v>143216</v>
      </c>
      <c r="G21" s="19">
        <f>SUM(G15:G20)</f>
        <v>87138.489999999991</v>
      </c>
      <c r="H21" s="20">
        <f t="shared" si="1"/>
        <v>7706712.4900000002</v>
      </c>
    </row>
    <row r="22" spans="1:12" ht="25.5" customHeight="1" x14ac:dyDescent="0.25">
      <c r="A22" s="21"/>
      <c r="B22" s="22" t="s">
        <v>40</v>
      </c>
      <c r="C22" s="23" t="s">
        <v>43</v>
      </c>
      <c r="D22" s="24">
        <f>ROUND(D21*1.5%*0.8,2)</f>
        <v>89006.92</v>
      </c>
      <c r="E22" s="24">
        <f>ROUND(E21*1.5%*0.8,2)</f>
        <v>709.38</v>
      </c>
      <c r="F22" s="24"/>
      <c r="G22" s="25"/>
      <c r="H22" s="26">
        <f t="shared" ref="H22" si="2">SUM(D22:G22)</f>
        <v>89716.3</v>
      </c>
    </row>
    <row r="23" spans="1:12" ht="15" customHeight="1" x14ac:dyDescent="0.25">
      <c r="A23" s="16"/>
      <c r="B23" s="17"/>
      <c r="C23" s="18" t="s">
        <v>17</v>
      </c>
      <c r="D23" s="19">
        <f>SUM(D21:D22)</f>
        <v>7506249.9199999999</v>
      </c>
      <c r="E23" s="19">
        <f>SUM(E21:E22)</f>
        <v>59824.38</v>
      </c>
      <c r="F23" s="19">
        <f t="shared" ref="F23" si="3">SUM(F21:F22)</f>
        <v>143216</v>
      </c>
      <c r="G23" s="19">
        <f t="shared" ref="G23" si="4">SUM(G21:G22)</f>
        <v>87138.489999999991</v>
      </c>
      <c r="H23" s="20">
        <f>SUM(D23:G23)</f>
        <v>7796428.79</v>
      </c>
    </row>
    <row r="24" spans="1:12" ht="26.25" customHeight="1" x14ac:dyDescent="0.25">
      <c r="A24" s="21"/>
      <c r="B24" s="22" t="s">
        <v>41</v>
      </c>
      <c r="C24" s="23" t="s">
        <v>24</v>
      </c>
      <c r="D24" s="24">
        <f>ROUND(D23*0.033,2)</f>
        <v>247706.25</v>
      </c>
      <c r="E24" s="24">
        <f>ROUND(E23*0.033,2)</f>
        <v>1974.2</v>
      </c>
      <c r="F24" s="24"/>
      <c r="G24" s="25"/>
      <c r="H24" s="20">
        <f t="shared" ref="H23:H28" si="5">SUM(D24:G24)</f>
        <v>249680.45</v>
      </c>
    </row>
    <row r="25" spans="1:12" x14ac:dyDescent="0.25">
      <c r="A25" s="16"/>
      <c r="B25" s="17"/>
      <c r="C25" s="18" t="s">
        <v>17</v>
      </c>
      <c r="D25" s="19">
        <f>D23+D24</f>
        <v>7753956.1699999999</v>
      </c>
      <c r="E25" s="19">
        <f>E23+E24</f>
        <v>61798.579999999994</v>
      </c>
      <c r="F25" s="19">
        <f t="shared" ref="F25" si="6">F23+F24</f>
        <v>143216</v>
      </c>
      <c r="G25" s="19">
        <f t="shared" ref="G25" si="7">G23+G24</f>
        <v>87138.489999999991</v>
      </c>
      <c r="H25" s="20">
        <f>SUM(D25:G25)</f>
        <v>8046109.2400000002</v>
      </c>
    </row>
    <row r="26" spans="1:12" ht="18" customHeight="1" x14ac:dyDescent="0.25">
      <c r="A26" s="16"/>
      <c r="B26" s="17" t="s">
        <v>42</v>
      </c>
      <c r="C26" s="18" t="s">
        <v>25</v>
      </c>
      <c r="D26" s="19">
        <f>ROUND(D25*1%,2)</f>
        <v>77539.56</v>
      </c>
      <c r="E26" s="19">
        <f t="shared" ref="E26" si="8">ROUND(E25*1%,2)</f>
        <v>617.99</v>
      </c>
      <c r="F26" s="19">
        <f>ROUND(F25*1%,2)</f>
        <v>1432.16</v>
      </c>
      <c r="G26" s="27">
        <f>ROUND(G21*1%,2)</f>
        <v>871.38</v>
      </c>
      <c r="H26" s="20">
        <f t="shared" si="5"/>
        <v>80461.090000000011</v>
      </c>
      <c r="J26" s="5"/>
    </row>
    <row r="27" spans="1:12" x14ac:dyDescent="0.25">
      <c r="A27" s="28"/>
      <c r="B27" s="29"/>
      <c r="C27" s="30" t="s">
        <v>9</v>
      </c>
      <c r="D27" s="19">
        <f>SUM(D25:D26)</f>
        <v>7831495.7299999995</v>
      </c>
      <c r="E27" s="19">
        <f t="shared" ref="E27:F27" si="9">SUM(E25:E26)</f>
        <v>62416.569999999992</v>
      </c>
      <c r="F27" s="19">
        <f t="shared" si="9"/>
        <v>144648.16</v>
      </c>
      <c r="G27" s="19">
        <f>SUM(G25:G26)</f>
        <v>88009.87</v>
      </c>
      <c r="H27" s="31">
        <f t="shared" si="5"/>
        <v>8126570.3300000001</v>
      </c>
      <c r="I27" s="45"/>
    </row>
    <row r="28" spans="1:12" ht="13.9" customHeight="1" x14ac:dyDescent="0.25">
      <c r="A28" s="32"/>
      <c r="B28" s="29"/>
      <c r="C28" s="33" t="s">
        <v>12</v>
      </c>
      <c r="D28" s="19">
        <f>D27*18%</f>
        <v>1409669.2313999999</v>
      </c>
      <c r="E28" s="19">
        <f t="shared" ref="E28:F28" si="10">E27*18%</f>
        <v>11234.982599999998</v>
      </c>
      <c r="F28" s="19">
        <f t="shared" si="10"/>
        <v>26036.668799999999</v>
      </c>
      <c r="G28" s="34">
        <f>G27*18%</f>
        <v>15841.776599999999</v>
      </c>
      <c r="H28" s="31">
        <f t="shared" si="5"/>
        <v>1462782.6594</v>
      </c>
    </row>
    <row r="29" spans="1:12" ht="13.9" customHeight="1" thickBot="1" x14ac:dyDescent="0.3">
      <c r="A29" s="35"/>
      <c r="B29" s="36"/>
      <c r="C29" s="37" t="s">
        <v>13</v>
      </c>
      <c r="D29" s="39">
        <f>SUM(D27:D28)</f>
        <v>9241164.9613999985</v>
      </c>
      <c r="E29" s="39">
        <f t="shared" ref="E29:F29" si="11">SUM(E27:E28)</f>
        <v>73651.552599999995</v>
      </c>
      <c r="F29" s="38">
        <f t="shared" si="11"/>
        <v>170684.82880000002</v>
      </c>
      <c r="G29" s="39">
        <f>SUM(G27:G28)</f>
        <v>103851.64659999999</v>
      </c>
      <c r="H29" s="40">
        <f>SUM(D29:G29)</f>
        <v>9589352.9893999994</v>
      </c>
    </row>
    <row r="30" spans="1:12" ht="13.5" customHeight="1" x14ac:dyDescent="0.25">
      <c r="A30" s="50"/>
      <c r="B30" s="50"/>
      <c r="C30" s="50"/>
      <c r="D30" s="50"/>
      <c r="E30" s="50"/>
      <c r="F30" s="50"/>
      <c r="G30" s="50"/>
      <c r="H30" s="50"/>
    </row>
    <row r="31" spans="1:12" x14ac:dyDescent="0.25">
      <c r="A31" s="8"/>
      <c r="B31" s="8" t="s">
        <v>11</v>
      </c>
      <c r="C31" s="8"/>
      <c r="D31" s="8"/>
      <c r="E31" s="8"/>
      <c r="F31" s="8"/>
      <c r="G31" s="8"/>
      <c r="H31" s="8"/>
    </row>
    <row r="32" spans="1:12" x14ac:dyDescent="0.25">
      <c r="A32" s="8"/>
      <c r="B32" s="8" t="s">
        <v>15</v>
      </c>
      <c r="C32" s="8"/>
      <c r="D32" s="8"/>
      <c r="E32" s="8"/>
      <c r="F32" s="8"/>
      <c r="G32" s="8"/>
      <c r="H32" s="8" t="s">
        <v>14</v>
      </c>
    </row>
    <row r="36" spans="8:8" x14ac:dyDescent="0.25">
      <c r="H36" s="5"/>
    </row>
  </sheetData>
  <mergeCells count="14">
    <mergeCell ref="F1:H1"/>
    <mergeCell ref="B1:C1"/>
    <mergeCell ref="B2:C2"/>
    <mergeCell ref="B3:C3"/>
    <mergeCell ref="A30:H30"/>
    <mergeCell ref="A6:H6"/>
    <mergeCell ref="A7:H7"/>
    <mergeCell ref="D12:H12"/>
    <mergeCell ref="C12:C13"/>
    <mergeCell ref="B12:B13"/>
    <mergeCell ref="A12:A13"/>
    <mergeCell ref="E3:H3"/>
    <mergeCell ref="E2:H2"/>
    <mergeCell ref="A4:F4"/>
  </mergeCells>
  <printOptions horizontalCentered="1"/>
  <pageMargins left="0.43307086614173229" right="0.43307086614173229" top="0.74803149606299213" bottom="0.39370078740157483" header="0.31496062992125984" footer="0.31496062992125984"/>
  <pageSetup paperSize="9" scale="95" fitToWidth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Уварова Дарья Ильинична</cp:lastModifiedBy>
  <cp:lastPrinted>2017-08-22T03:42:13Z</cp:lastPrinted>
  <dcterms:created xsi:type="dcterms:W3CDTF">2015-09-28T09:43:35Z</dcterms:created>
  <dcterms:modified xsi:type="dcterms:W3CDTF">2017-08-22T03:49:56Z</dcterms:modified>
</cp:coreProperties>
</file>